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30 т.3150" sheetId="2" r:id="rId1"/>
    <sheet name="Основной_2. Ф.30 т.3200" sheetId="3" r:id="rId2"/>
  </sheets>
  <definedNames>
    <definedName name="ID_1228468" localSheetId="1">'Основной_2. Ф.30 т.3200'!$G$7</definedName>
    <definedName name="ID_1228470" localSheetId="1">'Основной_2. Ф.30 т.3200'!$E$8</definedName>
    <definedName name="ID_1228471" localSheetId="1">'Основной_2. Ф.30 т.3200'!$F$10</definedName>
    <definedName name="ID_1228472" localSheetId="1">'Основной_2. Ф.30 т.3200'!$I$6</definedName>
    <definedName name="ID_1228473" localSheetId="1">'Основной_2. Ф.30 т.3200'!$I$7</definedName>
    <definedName name="ID_1228474" localSheetId="1">'Основной_2. Ф.30 т.3200'!$I$8</definedName>
    <definedName name="ID_1228475" localSheetId="1">'Основной_2. Ф.30 т.3200'!$I$9</definedName>
    <definedName name="ID_1228476" localSheetId="1">'Основной_2. Ф.30 т.3200'!$I$10</definedName>
    <definedName name="ID_1228480" localSheetId="1">'Основной_2. Ф.30 т.3200'!$G$8</definedName>
    <definedName name="ID_1228485" localSheetId="1">'Основной_2. Ф.30 т.3200'!$E$6</definedName>
    <definedName name="ID_1228486" localSheetId="1">'Основной_2. Ф.30 т.3200'!$G$6</definedName>
    <definedName name="ID_1228488" localSheetId="1">'Основной_2. Ф.30 т.3200'!$E$7</definedName>
    <definedName name="ID_1228493" localSheetId="1">'Основной_2. Ф.30 т.3200'!$E$9</definedName>
    <definedName name="ID_1228494" localSheetId="1">'Основной_2. Ф.30 т.3200'!$G$9</definedName>
    <definedName name="ID_1228496" localSheetId="1">'Основной_2. Ф.30 т.3200'!$E$10</definedName>
    <definedName name="ID_1228497" localSheetId="1">'Основной_2. Ф.30 т.3200'!$G$10</definedName>
    <definedName name="ID_1228500" localSheetId="0">'Основной_1. Ф.30 т.3150'!$E$7</definedName>
    <definedName name="ID_1228501" localSheetId="0">'Основной_1. Ф.30 т.3150'!$E$9</definedName>
    <definedName name="ID_1228502" localSheetId="0">'Основной_1. Ф.30 т.3150'!$E$10</definedName>
    <definedName name="ID_1228503" localSheetId="0">'Основной_1. Ф.30 т.3150'!$E$11</definedName>
    <definedName name="ID_1228504" localSheetId="0">'Основной_1. Ф.30 т.3150'!$E$13</definedName>
    <definedName name="ID_1228505" localSheetId="0">'Основной_1. Ф.30 т.3150'!$E$14</definedName>
    <definedName name="ID_1228506" localSheetId="0">'Основной_1. Ф.30 т.3150'!$E$15</definedName>
    <definedName name="ID_1228507" localSheetId="0">'Основной_1. Ф.30 т.3150'!$E$16</definedName>
    <definedName name="ID_1228508" localSheetId="0">'Основной_1. Ф.30 т.3150'!$E$17</definedName>
    <definedName name="ID_1228509" localSheetId="0">'Основной_1. Ф.30 т.3150'!$E$18</definedName>
    <definedName name="ID_1228510" localSheetId="0">'Основной_1. Ф.30 т.3150'!$E$20</definedName>
    <definedName name="ID_1228511" localSheetId="0">'Основной_1. Ф.30 т.3150'!$E$21</definedName>
    <definedName name="ID_1228512" localSheetId="0">'Основной_1. Ф.30 т.3150'!$E$22</definedName>
    <definedName name="ID_1228513" localSheetId="0">'Основной_1. Ф.30 т.3150'!$E$23</definedName>
    <definedName name="ID_1228514" localSheetId="0">'Основной_1. Ф.30 т.3150'!$E$24</definedName>
    <definedName name="ID_1228515" localSheetId="0">'Основной_1. Ф.30 т.3150'!$E$25</definedName>
    <definedName name="ID_1228516" localSheetId="0">'Основной_1. Ф.30 т.3150'!$E$26</definedName>
    <definedName name="ID_22192497" localSheetId="1">'Основной_2. Ф.30 т.3200'!$F$6</definedName>
    <definedName name="ID_22192498" localSheetId="1">'Основной_2. Ф.30 т.3200'!$F$7</definedName>
    <definedName name="ID_22192499" localSheetId="1">'Основной_2. Ф.30 т.3200'!$F$8</definedName>
    <definedName name="ID_22192500" localSheetId="1">'Основной_2. Ф.30 т.3200'!$F$9</definedName>
    <definedName name="ID_847236" localSheetId="1">'Основной_2. Ф.30 т.3200'!$D$14</definedName>
    <definedName name="ID_847238" localSheetId="1">'Основной_2. Ф.30 т.3200'!$D$13</definedName>
  </definedNames>
  <calcPr calcId="144525"/>
</workbook>
</file>

<file path=xl/calcChain.xml><?xml version="1.0" encoding="utf-8"?>
<calcChain xmlns="http://schemas.openxmlformats.org/spreadsheetml/2006/main">
  <c r="E10" i="3" l="1"/>
  <c r="E39" i="2" l="1"/>
  <c r="E38" i="2"/>
  <c r="E37" i="2"/>
  <c r="E36" i="2"/>
  <c r="E35" i="2"/>
  <c r="E34" i="2"/>
  <c r="E33" i="2"/>
  <c r="E32" i="2"/>
</calcChain>
</file>

<file path=xl/sharedStrings.xml><?xml version="1.0" encoding="utf-8"?>
<sst xmlns="http://schemas.openxmlformats.org/spreadsheetml/2006/main" count="83" uniqueCount="73">
  <si>
    <t>2. Коечный фонд санаторно-курортной организации (подразделения) и его использование</t>
  </si>
  <si>
    <r>
      <t>(3150)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</t>
    </r>
  </si>
  <si>
    <t>Показатели</t>
  </si>
  <si>
    <t>Код строки в Медстат</t>
  </si>
  <si>
    <t>№  строки</t>
  </si>
  <si>
    <t>Число</t>
  </si>
  <si>
    <t>Число коек, фактически развернутых и свернутых на ремонт ,ед:</t>
  </si>
  <si>
    <t>001</t>
  </si>
  <si>
    <t>- на конец года</t>
  </si>
  <si>
    <t>- среднегодовых</t>
  </si>
  <si>
    <t>002</t>
  </si>
  <si>
    <t>Поступило пациентов, чел</t>
  </si>
  <si>
    <t>003</t>
  </si>
  <si>
    <t>Из общего числа поступивших (из стр. 3):</t>
  </si>
  <si>
    <t>004</t>
  </si>
  <si>
    <t>- сельских жителей</t>
  </si>
  <si>
    <t>- детей</t>
  </si>
  <si>
    <t>005</t>
  </si>
  <si>
    <t>- лиц старше трудоспособного возраста</t>
  </si>
  <si>
    <t>006</t>
  </si>
  <si>
    <t>- инвалидов</t>
  </si>
  <si>
    <t>007</t>
  </si>
  <si>
    <t>- детей-инвалидов (из стр. 7)</t>
  </si>
  <si>
    <t>008</t>
  </si>
  <si>
    <t>Выписано пациентов, чел</t>
  </si>
  <si>
    <t>009</t>
  </si>
  <si>
    <t>Из общего числа выписанных (из стр. 9):</t>
  </si>
  <si>
    <t>010</t>
  </si>
  <si>
    <t>011</t>
  </si>
  <si>
    <t>012</t>
  </si>
  <si>
    <t>013</t>
  </si>
  <si>
    <t>- детей-инвалидов (из стр. 13)</t>
  </si>
  <si>
    <t>014</t>
  </si>
  <si>
    <t>Проведено пациентами койко-дней, всего</t>
  </si>
  <si>
    <t>015</t>
  </si>
  <si>
    <t>из них (из стр. 15): инвалидов</t>
  </si>
  <si>
    <t>151</t>
  </si>
  <si>
    <t>15.1</t>
  </si>
  <si>
    <t>детей-инвалидов (из стр. 15.1)</t>
  </si>
  <si>
    <t>152</t>
  </si>
  <si>
    <t>15.1.1</t>
  </si>
  <si>
    <t>Контроли</t>
  </si>
  <si>
    <t>строка 4 больше строки 5</t>
  </si>
  <si>
    <t>30</t>
  </si>
  <si>
    <t>строка 4 больше суммы строк (6+7)</t>
  </si>
  <si>
    <t>31</t>
  </si>
  <si>
    <t>строка 4 больше строки 8</t>
  </si>
  <si>
    <t>32</t>
  </si>
  <si>
    <t>строка 8 больше строки 9</t>
  </si>
  <si>
    <t>33</t>
  </si>
  <si>
    <t>строка 10 больше строки 11</t>
  </si>
  <si>
    <t>34</t>
  </si>
  <si>
    <t>строка 10 больше суммы строк (12+13)</t>
  </si>
  <si>
    <t>35</t>
  </si>
  <si>
    <t>строка 10 больше строки 14</t>
  </si>
  <si>
    <t>36</t>
  </si>
  <si>
    <t>строка 14 больше строки 15</t>
  </si>
  <si>
    <t>37</t>
  </si>
  <si>
    <t>3. Трансфузионная помощь</t>
  </si>
  <si>
    <t>(3200)</t>
  </si>
  <si>
    <t>Трансфузионные средства</t>
  </si>
  <si>
    <t>№ строки</t>
  </si>
  <si>
    <t>Число пациентов, чел.</t>
  </si>
  <si>
    <t>Число переливаний, ед</t>
  </si>
  <si>
    <t>Перелито трансфуционных средств, л</t>
  </si>
  <si>
    <t>Число посттранс-фузионных  осложнений, ед</t>
  </si>
  <si>
    <t>Консервированная кровь</t>
  </si>
  <si>
    <t>Эритроцитсодержащие среды</t>
  </si>
  <si>
    <t>Плазма всех видов</t>
  </si>
  <si>
    <t>Концентрат тромбоцитов</t>
  </si>
  <si>
    <t>Аутогемотрансфузии</t>
  </si>
  <si>
    <t>Исполнитель:</t>
  </si>
  <si>
    <t xml:space="preserve">Контактный телефон: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</si>
</sst>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;[Red]\-0"/>
    <numFmt numFmtId="166" formatCode="0.000;[Red]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i/>
      <sz val="9"/>
      <color indexed="8"/>
      <name val="Times New Roman"/>
      <family val="1"/>
    </font>
    <font>
      <b/>
      <i/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6" fillId="0" borderId="0" xfId="1" applyFont="1" applyAlignment="1"/>
    <xf numFmtId="0" fontId="6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49" fontId="7" fillId="0" borderId="3" xfId="1" applyNumberFormat="1" applyFont="1" applyBorder="1" applyAlignment="1">
      <alignment horizontal="left" vertical="center" wrapText="1" inden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4" fontId="4" fillId="0" borderId="3" xfId="1" applyNumberFormat="1" applyFont="1" applyBorder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>
      <alignment horizontal="left" vertical="center" wrapText="1" indent="1"/>
    </xf>
    <xf numFmtId="49" fontId="7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 indent="2"/>
    </xf>
    <xf numFmtId="0" fontId="7" fillId="0" borderId="1" xfId="1" applyFont="1" applyFill="1" applyBorder="1" applyAlignment="1">
      <alignment horizontal="left" vertical="center" wrapText="1" indent="3"/>
    </xf>
    <xf numFmtId="0" fontId="4" fillId="0" borderId="0" xfId="1" applyFont="1" applyFill="1" applyAlignment="1">
      <alignment vertical="center"/>
    </xf>
    <xf numFmtId="0" fontId="8" fillId="2" borderId="4" xfId="1" applyNumberFormat="1" applyFont="1" applyFill="1" applyBorder="1" applyAlignment="1">
      <alignment horizontal="center" vertical="top" wrapText="1"/>
    </xf>
    <xf numFmtId="0" fontId="8" fillId="2" borderId="5" xfId="1" applyNumberFormat="1" applyFont="1" applyFill="1" applyBorder="1" applyAlignment="1">
      <alignment horizontal="center" vertical="top" wrapText="1"/>
    </xf>
    <xf numFmtId="0" fontId="8" fillId="2" borderId="6" xfId="1" applyNumberFormat="1" applyFont="1" applyFill="1" applyBorder="1" applyAlignment="1">
      <alignment horizontal="center" vertical="top" wrapText="1"/>
    </xf>
    <xf numFmtId="0" fontId="8" fillId="2" borderId="7" xfId="1" applyNumberFormat="1" applyFont="1" applyFill="1" applyBorder="1" applyAlignment="1">
      <alignment horizontal="center" vertical="top" wrapText="1"/>
    </xf>
    <xf numFmtId="0" fontId="8" fillId="2" borderId="0" xfId="1" applyNumberFormat="1" applyFont="1" applyFill="1" applyBorder="1" applyAlignment="1">
      <alignment horizontal="center" vertical="top" wrapText="1"/>
    </xf>
    <xf numFmtId="0" fontId="8" fillId="2" borderId="8" xfId="1" applyNumberFormat="1" applyFont="1" applyFill="1" applyBorder="1" applyAlignment="1">
      <alignment horizontal="center" vertical="top" wrapText="1"/>
    </xf>
    <xf numFmtId="0" fontId="8" fillId="2" borderId="9" xfId="1" applyNumberFormat="1" applyFont="1" applyFill="1" applyBorder="1" applyAlignment="1">
      <alignment horizontal="center" vertical="top" wrapText="1"/>
    </xf>
    <xf numFmtId="0" fontId="8" fillId="2" borderId="10" xfId="1" applyNumberFormat="1" applyFont="1" applyFill="1" applyBorder="1" applyAlignment="1">
      <alignment horizontal="center" vertical="top" wrapText="1"/>
    </xf>
    <xf numFmtId="0" fontId="8" fillId="2" borderId="11" xfId="1" applyNumberFormat="1" applyFont="1" applyFill="1" applyBorder="1" applyAlignment="1">
      <alignment horizontal="center" vertical="top" wrapText="1"/>
    </xf>
    <xf numFmtId="0" fontId="8" fillId="2" borderId="1" xfId="1" applyNumberFormat="1" applyFont="1" applyFill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indent="15"/>
    </xf>
    <xf numFmtId="0" fontId="7" fillId="0" borderId="1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" fillId="0" borderId="0" xfId="1" applyBorder="1"/>
    <xf numFmtId="166" fontId="4" fillId="0" borderId="1" xfId="1" applyNumberFormat="1" applyFont="1" applyBorder="1" applyAlignment="1" applyProtection="1">
      <alignment horizontal="center" vertical="center" wrapText="1"/>
      <protection locked="0"/>
    </xf>
    <xf numFmtId="164" fontId="4" fillId="3" borderId="1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164" fontId="4" fillId="0" borderId="0" xfId="1" applyNumberFormat="1" applyFont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6" fillId="0" borderId="0" xfId="1" applyFont="1" applyAlignment="1">
      <alignment horizontal="right"/>
    </xf>
    <xf numFmtId="49" fontId="6" fillId="0" borderId="10" xfId="1" applyNumberFormat="1" applyFont="1" applyBorder="1" applyAlignment="1" applyProtection="1">
      <alignment horizontal="left"/>
      <protection locked="0"/>
    </xf>
    <xf numFmtId="49" fontId="6" fillId="0" borderId="12" xfId="1" applyNumberFormat="1" applyFont="1" applyBorder="1" applyAlignment="1" applyProtection="1">
      <alignment horizontal="left"/>
      <protection locked="0"/>
    </xf>
    <xf numFmtId="0" fontId="1" fillId="0" borderId="0" xfId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M39"/>
  <sheetViews>
    <sheetView tabSelected="1" workbookViewId="0"/>
  </sheetViews>
  <sheetFormatPr defaultRowHeight="15.75" x14ac:dyDescent="0.25"/>
  <cols>
    <col min="1" max="1" width="1.140625" style="2" customWidth="1"/>
    <col min="2" max="2" width="36.28515625" style="2" customWidth="1"/>
    <col min="3" max="3" width="15.28515625" style="2" customWidth="1"/>
    <col min="4" max="4" width="9" style="2" customWidth="1"/>
    <col min="5" max="5" width="14.28515625" style="2" customWidth="1"/>
    <col min="6" max="6" width="19.28515625" style="2" customWidth="1"/>
    <col min="7" max="7" width="11.7109375" style="2" customWidth="1"/>
    <col min="8" max="8" width="10.85546875" style="2" customWidth="1"/>
    <col min="9" max="11" width="9.140625" style="2"/>
    <col min="12" max="12" width="14" style="2" customWidth="1"/>
    <col min="13" max="13" width="12.28515625" style="2" customWidth="1"/>
    <col min="14" max="16384" width="9.140625" style="2"/>
  </cols>
  <sheetData>
    <row r="2" spans="2:13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3" x14ac:dyDescent="0.25">
      <c r="B3" s="3"/>
      <c r="C3" s="3"/>
    </row>
    <row r="4" spans="2:13" x14ac:dyDescent="0.25">
      <c r="B4" s="4" t="s">
        <v>1</v>
      </c>
      <c r="C4" s="4"/>
      <c r="H4" s="5"/>
      <c r="I4" s="5"/>
      <c r="J4" s="5"/>
      <c r="K4" s="6"/>
      <c r="L4" s="6"/>
      <c r="M4" s="6"/>
    </row>
    <row r="5" spans="2:13" ht="25.5" x14ac:dyDescent="0.25">
      <c r="B5" s="7" t="s">
        <v>2</v>
      </c>
      <c r="C5" s="7" t="s">
        <v>3</v>
      </c>
      <c r="D5" s="8" t="s">
        <v>4</v>
      </c>
      <c r="E5" s="8" t="s">
        <v>5</v>
      </c>
    </row>
    <row r="6" spans="2:13" x14ac:dyDescent="0.25">
      <c r="B6" s="9">
        <v>1</v>
      </c>
      <c r="C6" s="9"/>
      <c r="D6" s="8">
        <v>2</v>
      </c>
      <c r="E6" s="8">
        <v>3</v>
      </c>
    </row>
    <row r="7" spans="2:13" ht="25.5" x14ac:dyDescent="0.25">
      <c r="B7" s="10" t="s">
        <v>6</v>
      </c>
      <c r="C7" s="11" t="s">
        <v>7</v>
      </c>
      <c r="D7" s="12">
        <v>1</v>
      </c>
      <c r="E7" s="13"/>
    </row>
    <row r="8" spans="2:13" x14ac:dyDescent="0.25">
      <c r="B8" s="14" t="s">
        <v>8</v>
      </c>
      <c r="C8" s="15"/>
      <c r="D8" s="16"/>
      <c r="E8" s="17"/>
    </row>
    <row r="9" spans="2:13" x14ac:dyDescent="0.25">
      <c r="B9" s="18" t="s">
        <v>9</v>
      </c>
      <c r="C9" s="19" t="s">
        <v>10</v>
      </c>
      <c r="D9" s="8">
        <v>2</v>
      </c>
      <c r="E9" s="20"/>
    </row>
    <row r="10" spans="2:13" x14ac:dyDescent="0.25">
      <c r="B10" s="21" t="s">
        <v>11</v>
      </c>
      <c r="C10" s="19" t="s">
        <v>12</v>
      </c>
      <c r="D10" s="8">
        <v>3</v>
      </c>
      <c r="E10" s="20"/>
    </row>
    <row r="11" spans="2:13" ht="21" customHeight="1" x14ac:dyDescent="0.25">
      <c r="B11" s="10" t="s">
        <v>13</v>
      </c>
      <c r="C11" s="22" t="s">
        <v>14</v>
      </c>
      <c r="D11" s="23">
        <v>4</v>
      </c>
      <c r="E11" s="24"/>
    </row>
    <row r="12" spans="2:13" x14ac:dyDescent="0.25">
      <c r="B12" s="14" t="s">
        <v>15</v>
      </c>
      <c r="C12" s="22"/>
      <c r="D12" s="23"/>
      <c r="E12" s="24"/>
    </row>
    <row r="13" spans="2:13" x14ac:dyDescent="0.25">
      <c r="B13" s="18" t="s">
        <v>16</v>
      </c>
      <c r="C13" s="19" t="s">
        <v>17</v>
      </c>
      <c r="D13" s="8">
        <v>5</v>
      </c>
      <c r="E13" s="20"/>
    </row>
    <row r="14" spans="2:13" x14ac:dyDescent="0.25">
      <c r="B14" s="18" t="s">
        <v>18</v>
      </c>
      <c r="C14" s="19" t="s">
        <v>19</v>
      </c>
      <c r="D14" s="8">
        <v>6</v>
      </c>
      <c r="E14" s="20"/>
    </row>
    <row r="15" spans="2:13" x14ac:dyDescent="0.25">
      <c r="B15" s="18" t="s">
        <v>20</v>
      </c>
      <c r="C15" s="19" t="s">
        <v>21</v>
      </c>
      <c r="D15" s="8">
        <v>7</v>
      </c>
      <c r="E15" s="20"/>
    </row>
    <row r="16" spans="2:13" x14ac:dyDescent="0.25">
      <c r="B16" s="18" t="s">
        <v>22</v>
      </c>
      <c r="C16" s="19" t="s">
        <v>23</v>
      </c>
      <c r="D16" s="8">
        <v>8</v>
      </c>
      <c r="E16" s="20"/>
    </row>
    <row r="17" spans="2:5" x14ac:dyDescent="0.25">
      <c r="B17" s="21" t="s">
        <v>24</v>
      </c>
      <c r="C17" s="19" t="s">
        <v>25</v>
      </c>
      <c r="D17" s="8">
        <v>9</v>
      </c>
      <c r="E17" s="20"/>
    </row>
    <row r="18" spans="2:5" x14ac:dyDescent="0.25">
      <c r="B18" s="10" t="s">
        <v>26</v>
      </c>
      <c r="C18" s="22" t="s">
        <v>27</v>
      </c>
      <c r="D18" s="23">
        <v>10</v>
      </c>
      <c r="E18" s="24"/>
    </row>
    <row r="19" spans="2:5" x14ac:dyDescent="0.25">
      <c r="B19" s="14" t="s">
        <v>15</v>
      </c>
      <c r="C19" s="22"/>
      <c r="D19" s="23"/>
      <c r="E19" s="24"/>
    </row>
    <row r="20" spans="2:5" x14ac:dyDescent="0.25">
      <c r="B20" s="18" t="s">
        <v>16</v>
      </c>
      <c r="C20" s="19" t="s">
        <v>28</v>
      </c>
      <c r="D20" s="8">
        <v>11</v>
      </c>
      <c r="E20" s="20"/>
    </row>
    <row r="21" spans="2:5" ht="17.25" customHeight="1" x14ac:dyDescent="0.25">
      <c r="B21" s="18" t="s">
        <v>18</v>
      </c>
      <c r="C21" s="19" t="s">
        <v>29</v>
      </c>
      <c r="D21" s="8">
        <v>12</v>
      </c>
      <c r="E21" s="20"/>
    </row>
    <row r="22" spans="2:5" x14ac:dyDescent="0.25">
      <c r="B22" s="18" t="s">
        <v>20</v>
      </c>
      <c r="C22" s="19" t="s">
        <v>30</v>
      </c>
      <c r="D22" s="8">
        <v>13</v>
      </c>
      <c r="E22" s="20"/>
    </row>
    <row r="23" spans="2:5" x14ac:dyDescent="0.25">
      <c r="B23" s="18" t="s">
        <v>31</v>
      </c>
      <c r="C23" s="19" t="s">
        <v>32</v>
      </c>
      <c r="D23" s="8">
        <v>14</v>
      </c>
      <c r="E23" s="20"/>
    </row>
    <row r="24" spans="2:5" ht="18" customHeight="1" x14ac:dyDescent="0.25">
      <c r="B24" s="25" t="s">
        <v>33</v>
      </c>
      <c r="C24" s="26" t="s">
        <v>34</v>
      </c>
      <c r="D24" s="8">
        <v>15</v>
      </c>
      <c r="E24" s="20"/>
    </row>
    <row r="25" spans="2:5" x14ac:dyDescent="0.25">
      <c r="B25" s="27" t="s">
        <v>35</v>
      </c>
      <c r="C25" s="26" t="s">
        <v>36</v>
      </c>
      <c r="D25" s="19" t="s">
        <v>37</v>
      </c>
      <c r="E25" s="20"/>
    </row>
    <row r="26" spans="2:5" x14ac:dyDescent="0.25">
      <c r="B26" s="28" t="s">
        <v>38</v>
      </c>
      <c r="C26" s="26" t="s">
        <v>39</v>
      </c>
      <c r="D26" s="19" t="s">
        <v>40</v>
      </c>
      <c r="E26" s="20"/>
    </row>
    <row r="27" spans="2:5" x14ac:dyDescent="0.25">
      <c r="B27" s="29"/>
      <c r="C27" s="29"/>
    </row>
    <row r="28" spans="2:5" x14ac:dyDescent="0.25">
      <c r="B28" s="30" t="s">
        <v>41</v>
      </c>
      <c r="C28" s="31"/>
      <c r="D28" s="31"/>
      <c r="E28" s="32"/>
    </row>
    <row r="29" spans="2:5" x14ac:dyDescent="0.25">
      <c r="B29" s="33"/>
      <c r="C29" s="34"/>
      <c r="D29" s="34"/>
      <c r="E29" s="35"/>
    </row>
    <row r="30" spans="2:5" x14ac:dyDescent="0.25">
      <c r="B30" s="33"/>
      <c r="C30" s="34"/>
      <c r="D30" s="34"/>
      <c r="E30" s="35"/>
    </row>
    <row r="31" spans="2:5" x14ac:dyDescent="0.25">
      <c r="B31" s="36"/>
      <c r="C31" s="37"/>
      <c r="D31" s="37"/>
      <c r="E31" s="38"/>
    </row>
    <row r="32" spans="2:5" x14ac:dyDescent="0.25">
      <c r="B32" s="39" t="s">
        <v>42</v>
      </c>
      <c r="C32" s="39"/>
      <c r="D32" s="40" t="s">
        <v>43</v>
      </c>
      <c r="E32" s="41">
        <f>E11-E13</f>
        <v>0</v>
      </c>
    </row>
    <row r="33" spans="2:5" x14ac:dyDescent="0.25">
      <c r="B33" s="39" t="s">
        <v>44</v>
      </c>
      <c r="C33" s="39"/>
      <c r="D33" s="40" t="s">
        <v>45</v>
      </c>
      <c r="E33" s="41">
        <f>E11-(E14+E15)</f>
        <v>0</v>
      </c>
    </row>
    <row r="34" spans="2:5" x14ac:dyDescent="0.25">
      <c r="B34" s="39" t="s">
        <v>46</v>
      </c>
      <c r="C34" s="39"/>
      <c r="D34" s="40" t="s">
        <v>47</v>
      </c>
      <c r="E34" s="41">
        <f>E11-E16</f>
        <v>0</v>
      </c>
    </row>
    <row r="35" spans="2:5" x14ac:dyDescent="0.25">
      <c r="B35" s="39" t="s">
        <v>48</v>
      </c>
      <c r="C35" s="39"/>
      <c r="D35" s="40" t="s">
        <v>49</v>
      </c>
      <c r="E35" s="41">
        <f>E16-E17</f>
        <v>0</v>
      </c>
    </row>
    <row r="36" spans="2:5" x14ac:dyDescent="0.25">
      <c r="B36" s="39" t="s">
        <v>50</v>
      </c>
      <c r="C36" s="39"/>
      <c r="D36" s="40" t="s">
        <v>51</v>
      </c>
      <c r="E36" s="41">
        <f>E18-E20</f>
        <v>0</v>
      </c>
    </row>
    <row r="37" spans="2:5" x14ac:dyDescent="0.25">
      <c r="B37" s="39" t="s">
        <v>52</v>
      </c>
      <c r="C37" s="39"/>
      <c r="D37" s="40" t="s">
        <v>53</v>
      </c>
      <c r="E37" s="41">
        <f>E18-(E21+E22)</f>
        <v>0</v>
      </c>
    </row>
    <row r="38" spans="2:5" x14ac:dyDescent="0.25">
      <c r="B38" s="39" t="s">
        <v>54</v>
      </c>
      <c r="C38" s="39"/>
      <c r="D38" s="40" t="s">
        <v>55</v>
      </c>
      <c r="E38" s="41">
        <f>E18-E23</f>
        <v>0</v>
      </c>
    </row>
    <row r="39" spans="2:5" x14ac:dyDescent="0.25">
      <c r="B39" s="39" t="s">
        <v>56</v>
      </c>
      <c r="C39" s="39"/>
      <c r="D39" s="40" t="s">
        <v>57</v>
      </c>
      <c r="E39" s="41">
        <f>E23-E24</f>
        <v>0</v>
      </c>
    </row>
  </sheetData>
  <mergeCells count="20">
    <mergeCell ref="B34:C34"/>
    <mergeCell ref="B35:C35"/>
    <mergeCell ref="B36:C36"/>
    <mergeCell ref="B37:C37"/>
    <mergeCell ref="B38:C38"/>
    <mergeCell ref="B39:C39"/>
    <mergeCell ref="C18:C19"/>
    <mergeCell ref="D18:D19"/>
    <mergeCell ref="E18:E19"/>
    <mergeCell ref="B28:E31"/>
    <mergeCell ref="B32:C32"/>
    <mergeCell ref="B33:C33"/>
    <mergeCell ref="B2:L2"/>
    <mergeCell ref="K4:M4"/>
    <mergeCell ref="C7:C8"/>
    <mergeCell ref="D7:D8"/>
    <mergeCell ref="E7:E8"/>
    <mergeCell ref="C11:C12"/>
    <mergeCell ref="D11:D12"/>
    <mergeCell ref="E11:E12"/>
  </mergeCells>
  <pageMargins left="0.70866141732283472" right="0.5118110236220472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15"/>
  <sheetViews>
    <sheetView workbookViewId="0"/>
  </sheetViews>
  <sheetFormatPr defaultRowHeight="15.75" x14ac:dyDescent="0.25"/>
  <cols>
    <col min="1" max="1" width="1.140625" style="2" customWidth="1"/>
    <col min="2" max="2" width="36.28515625" style="2" customWidth="1"/>
    <col min="3" max="3" width="15.28515625" style="2" customWidth="1"/>
    <col min="4" max="4" width="9" style="2" customWidth="1"/>
    <col min="5" max="5" width="14.28515625" style="2" customWidth="1"/>
    <col min="6" max="6" width="19.28515625" style="2" customWidth="1"/>
    <col min="7" max="7" width="11.7109375" style="2" customWidth="1"/>
    <col min="8" max="8" width="10.85546875" style="2" customWidth="1"/>
    <col min="9" max="11" width="9.140625" style="2"/>
    <col min="12" max="12" width="14" style="2" customWidth="1"/>
    <col min="13" max="13" width="12.28515625" style="2" customWidth="1"/>
    <col min="14" max="16384" width="9.140625" style="2"/>
  </cols>
  <sheetData>
    <row r="1" spans="2:13" x14ac:dyDescent="0.25">
      <c r="B1" s="42"/>
      <c r="C1" s="42"/>
    </row>
    <row r="2" spans="2:13" ht="15.75" customHeight="1" x14ac:dyDescent="0.25">
      <c r="B2" s="1" t="s">
        <v>58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3" x14ac:dyDescent="0.25">
      <c r="B3" s="4" t="s">
        <v>59</v>
      </c>
      <c r="C3" s="4"/>
      <c r="F3" s="43"/>
      <c r="G3" s="43"/>
      <c r="H3" s="43"/>
      <c r="I3" s="43"/>
      <c r="J3" s="43"/>
      <c r="K3" s="44"/>
      <c r="L3" s="44"/>
      <c r="M3" s="44"/>
    </row>
    <row r="4" spans="2:13" ht="63.75" customHeight="1" x14ac:dyDescent="0.25">
      <c r="B4" s="8" t="s">
        <v>60</v>
      </c>
      <c r="C4" s="8" t="s">
        <v>3</v>
      </c>
      <c r="D4" s="8" t="s">
        <v>61</v>
      </c>
      <c r="E4" s="8" t="s">
        <v>62</v>
      </c>
      <c r="F4" s="8" t="s">
        <v>63</v>
      </c>
      <c r="G4" s="23" t="s">
        <v>64</v>
      </c>
      <c r="H4" s="23"/>
      <c r="I4" s="23" t="s">
        <v>65</v>
      </c>
      <c r="J4" s="23"/>
      <c r="K4" s="45"/>
      <c r="L4" s="45"/>
      <c r="M4" s="45"/>
    </row>
    <row r="5" spans="2:13" x14ac:dyDescent="0.25">
      <c r="B5" s="8">
        <v>1</v>
      </c>
      <c r="C5" s="8"/>
      <c r="D5" s="8">
        <v>2</v>
      </c>
      <c r="E5" s="8">
        <v>3</v>
      </c>
      <c r="F5" s="8">
        <v>4</v>
      </c>
      <c r="G5" s="23">
        <v>5</v>
      </c>
      <c r="H5" s="23"/>
      <c r="I5" s="23">
        <v>6</v>
      </c>
      <c r="J5" s="23"/>
    </row>
    <row r="6" spans="2:13" x14ac:dyDescent="0.25">
      <c r="B6" s="21" t="s">
        <v>66</v>
      </c>
      <c r="C6" s="19" t="s">
        <v>7</v>
      </c>
      <c r="D6" s="8">
        <v>1</v>
      </c>
      <c r="E6" s="20"/>
      <c r="F6" s="20"/>
      <c r="G6" s="46"/>
      <c r="H6" s="46"/>
      <c r="I6" s="24"/>
      <c r="J6" s="24"/>
    </row>
    <row r="7" spans="2:13" x14ac:dyDescent="0.25">
      <c r="B7" s="21" t="s">
        <v>67</v>
      </c>
      <c r="C7" s="19" t="s">
        <v>10</v>
      </c>
      <c r="D7" s="8">
        <v>2</v>
      </c>
      <c r="E7" s="20"/>
      <c r="F7" s="20"/>
      <c r="G7" s="46"/>
      <c r="H7" s="46"/>
      <c r="I7" s="24"/>
      <c r="J7" s="24"/>
    </row>
    <row r="8" spans="2:13" x14ac:dyDescent="0.25">
      <c r="B8" s="21" t="s">
        <v>68</v>
      </c>
      <c r="C8" s="19" t="s">
        <v>12</v>
      </c>
      <c r="D8" s="8">
        <v>3</v>
      </c>
      <c r="E8" s="20"/>
      <c r="F8" s="20"/>
      <c r="G8" s="46"/>
      <c r="H8" s="46"/>
      <c r="I8" s="24"/>
      <c r="J8" s="24"/>
    </row>
    <row r="9" spans="2:13" x14ac:dyDescent="0.25">
      <c r="B9" s="21" t="s">
        <v>69</v>
      </c>
      <c r="C9" s="19" t="s">
        <v>14</v>
      </c>
      <c r="D9" s="8">
        <v>4</v>
      </c>
      <c r="E9" s="20"/>
      <c r="F9" s="20"/>
      <c r="G9" s="46"/>
      <c r="H9" s="46"/>
      <c r="I9" s="24"/>
      <c r="J9" s="24"/>
    </row>
    <row r="10" spans="2:13" x14ac:dyDescent="0.25">
      <c r="B10" s="21" t="s">
        <v>70</v>
      </c>
      <c r="C10" s="19" t="s">
        <v>17</v>
      </c>
      <c r="D10" s="8">
        <v>5</v>
      </c>
      <c r="E10" s="47">
        <f>F10</f>
        <v>0</v>
      </c>
      <c r="F10" s="20"/>
      <c r="G10" s="46"/>
      <c r="H10" s="46"/>
      <c r="I10" s="24"/>
      <c r="J10" s="24"/>
    </row>
    <row r="11" spans="2:13" x14ac:dyDescent="0.25">
      <c r="B11" s="48"/>
      <c r="C11" s="48"/>
      <c r="D11" s="49"/>
      <c r="E11" s="50"/>
      <c r="F11" s="50"/>
      <c r="G11" s="50"/>
    </row>
    <row r="12" spans="2:13" ht="14.1" customHeight="1" x14ac:dyDescent="0.25">
      <c r="B12" s="48"/>
      <c r="C12" s="48"/>
      <c r="D12" s="49"/>
      <c r="E12" s="48"/>
      <c r="F12" s="48"/>
      <c r="G12" s="51"/>
      <c r="H12" s="51"/>
      <c r="I12" s="51"/>
      <c r="J12" s="51"/>
      <c r="K12" s="51"/>
      <c r="L12" s="51"/>
    </row>
    <row r="13" spans="2:13" x14ac:dyDescent="0.25">
      <c r="B13" s="52" t="s">
        <v>71</v>
      </c>
      <c r="C13" s="52"/>
      <c r="D13" s="53"/>
      <c r="E13" s="53"/>
      <c r="F13" s="53"/>
    </row>
    <row r="14" spans="2:13" x14ac:dyDescent="0.25">
      <c r="B14" s="52" t="s">
        <v>72</v>
      </c>
      <c r="C14" s="52"/>
      <c r="D14" s="54"/>
      <c r="E14" s="54"/>
      <c r="F14" s="54"/>
    </row>
    <row r="15" spans="2:13" ht="7.5" customHeight="1" x14ac:dyDescent="0.25">
      <c r="B15" s="52"/>
      <c r="C15" s="52"/>
      <c r="D15" s="55"/>
      <c r="E15" s="55"/>
      <c r="F15" s="55"/>
    </row>
  </sheetData>
  <mergeCells count="18">
    <mergeCell ref="G9:H9"/>
    <mergeCell ref="I9:J9"/>
    <mergeCell ref="G10:H10"/>
    <mergeCell ref="I10:J10"/>
    <mergeCell ref="D13:F13"/>
    <mergeCell ref="D14:F14"/>
    <mergeCell ref="G6:H6"/>
    <mergeCell ref="I6:J6"/>
    <mergeCell ref="G7:H7"/>
    <mergeCell ref="I7:J7"/>
    <mergeCell ref="G8:H8"/>
    <mergeCell ref="I8:J8"/>
    <mergeCell ref="B2:L2"/>
    <mergeCell ref="F3:J3"/>
    <mergeCell ref="G4:H4"/>
    <mergeCell ref="I4:J4"/>
    <mergeCell ref="G5:H5"/>
    <mergeCell ref="I5:J5"/>
  </mergeCells>
  <pageMargins left="0.70866141732283472" right="0.51181102362204722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39</vt:i4>
      </vt:variant>
    </vt:vector>
  </HeadingPairs>
  <TitlesOfParts>
    <vt:vector size="41" baseType="lpstr">
      <vt:lpstr>Основной_1. Ф.30 т.3150</vt:lpstr>
      <vt:lpstr>Основной_2. Ф.30 т.3200</vt:lpstr>
      <vt:lpstr>'Основной_2. Ф.30 т.3200'!ID_1228468</vt:lpstr>
      <vt:lpstr>'Основной_2. Ф.30 т.3200'!ID_1228470</vt:lpstr>
      <vt:lpstr>'Основной_2. Ф.30 т.3200'!ID_1228471</vt:lpstr>
      <vt:lpstr>'Основной_2. Ф.30 т.3200'!ID_1228472</vt:lpstr>
      <vt:lpstr>'Основной_2. Ф.30 т.3200'!ID_1228473</vt:lpstr>
      <vt:lpstr>'Основной_2. Ф.30 т.3200'!ID_1228474</vt:lpstr>
      <vt:lpstr>'Основной_2. Ф.30 т.3200'!ID_1228475</vt:lpstr>
      <vt:lpstr>'Основной_2. Ф.30 т.3200'!ID_1228476</vt:lpstr>
      <vt:lpstr>'Основной_2. Ф.30 т.3200'!ID_1228480</vt:lpstr>
      <vt:lpstr>'Основной_2. Ф.30 т.3200'!ID_1228485</vt:lpstr>
      <vt:lpstr>'Основной_2. Ф.30 т.3200'!ID_1228486</vt:lpstr>
      <vt:lpstr>'Основной_2. Ф.30 т.3200'!ID_1228488</vt:lpstr>
      <vt:lpstr>'Основной_2. Ф.30 т.3200'!ID_1228493</vt:lpstr>
      <vt:lpstr>'Основной_2. Ф.30 т.3200'!ID_1228494</vt:lpstr>
      <vt:lpstr>'Основной_2. Ф.30 т.3200'!ID_1228496</vt:lpstr>
      <vt:lpstr>'Основной_2. Ф.30 т.3200'!ID_1228497</vt:lpstr>
      <vt:lpstr>'Основной_1. Ф.30 т.3150'!ID_1228500</vt:lpstr>
      <vt:lpstr>'Основной_1. Ф.30 т.3150'!ID_1228501</vt:lpstr>
      <vt:lpstr>'Основной_1. Ф.30 т.3150'!ID_1228502</vt:lpstr>
      <vt:lpstr>'Основной_1. Ф.30 т.3150'!ID_1228503</vt:lpstr>
      <vt:lpstr>'Основной_1. Ф.30 т.3150'!ID_1228504</vt:lpstr>
      <vt:lpstr>'Основной_1. Ф.30 т.3150'!ID_1228505</vt:lpstr>
      <vt:lpstr>'Основной_1. Ф.30 т.3150'!ID_1228506</vt:lpstr>
      <vt:lpstr>'Основной_1. Ф.30 т.3150'!ID_1228507</vt:lpstr>
      <vt:lpstr>'Основной_1. Ф.30 т.3150'!ID_1228508</vt:lpstr>
      <vt:lpstr>'Основной_1. Ф.30 т.3150'!ID_1228509</vt:lpstr>
      <vt:lpstr>'Основной_1. Ф.30 т.3150'!ID_1228510</vt:lpstr>
      <vt:lpstr>'Основной_1. Ф.30 т.3150'!ID_1228511</vt:lpstr>
      <vt:lpstr>'Основной_1. Ф.30 т.3150'!ID_1228512</vt:lpstr>
      <vt:lpstr>'Основной_1. Ф.30 т.3150'!ID_1228513</vt:lpstr>
      <vt:lpstr>'Основной_1. Ф.30 т.3150'!ID_1228514</vt:lpstr>
      <vt:lpstr>'Основной_1. Ф.30 т.3150'!ID_1228515</vt:lpstr>
      <vt:lpstr>'Основной_1. Ф.30 т.3150'!ID_1228516</vt:lpstr>
      <vt:lpstr>'Основной_2. Ф.30 т.3200'!ID_22192497</vt:lpstr>
      <vt:lpstr>'Основной_2. Ф.30 т.3200'!ID_22192498</vt:lpstr>
      <vt:lpstr>'Основной_2. Ф.30 т.3200'!ID_22192499</vt:lpstr>
      <vt:lpstr>'Основной_2. Ф.30 т.3200'!ID_22192500</vt:lpstr>
      <vt:lpstr>'Основной_2. Ф.30 т.3200'!ID_847236</vt:lpstr>
      <vt:lpstr>'Основной_2. Ф.30 т.3200'!ID_847238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2023-12-28T21:37:28Z</dcterms:created>
  <dcterms:modified xsi:type="dcterms:W3CDTF">2023-12-28T21:37:29Z</dcterms:modified>
</cp:coreProperties>
</file>